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2" i="1" l="1"/>
  <c r="P29" i="1"/>
  <c r="F31" i="1"/>
  <c r="T31" i="1"/>
  <c r="R31" i="1"/>
  <c r="P31" i="1"/>
  <c r="N31" i="1"/>
  <c r="L31" i="1"/>
  <c r="J31" i="1"/>
  <c r="H31" i="1"/>
  <c r="T30" i="1"/>
  <c r="R30" i="1"/>
  <c r="P30" i="1"/>
  <c r="N30" i="1"/>
  <c r="L30" i="1"/>
  <c r="J30" i="1"/>
  <c r="H30" i="1"/>
  <c r="F30" i="1"/>
  <c r="T29" i="1"/>
  <c r="R29" i="1"/>
  <c r="N29" i="1"/>
  <c r="L29" i="1"/>
  <c r="J29" i="1"/>
  <c r="H29" i="1"/>
  <c r="F29" i="1"/>
  <c r="T25" i="1"/>
  <c r="T24" i="1"/>
  <c r="R24" i="1"/>
  <c r="P24" i="1"/>
  <c r="N24" i="1"/>
  <c r="L24" i="1"/>
  <c r="J24" i="1"/>
  <c r="H24" i="1"/>
  <c r="F24" i="1"/>
  <c r="L21" i="1"/>
  <c r="H16"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F16" i="1"/>
  <c r="T15" i="1"/>
  <c r="R15" i="1"/>
  <c r="P15" i="1"/>
  <c r="N15" i="1"/>
  <c r="L15" i="1"/>
  <c r="J15" i="1"/>
  <c r="H15" i="1"/>
  <c r="F15" i="1"/>
  <c r="P32" i="1" l="1" a="1"/>
  <c r="P32" i="1" s="1"/>
  <c r="N32" i="1" a="1"/>
  <c r="N32" i="1" s="1"/>
  <c r="L32" i="1" a="1"/>
  <c r="L32" i="1" s="1"/>
  <c r="J32" i="1" a="1"/>
  <c r="J32" i="1" s="1"/>
  <c r="H32" i="1" a="1"/>
  <c r="H32" i="1" s="1"/>
  <c r="F32" i="1" a="1"/>
  <c r="F32" i="1" s="1"/>
  <c r="R25" i="1" a="1"/>
  <c r="R25" i="1" s="1"/>
  <c r="P25" i="1" a="1"/>
  <c r="P25" i="1" s="1"/>
  <c r="N25" i="1" a="1"/>
  <c r="N25" i="1" s="1"/>
  <c r="L25" i="1" a="1"/>
  <c r="L25" i="1" s="1"/>
  <c r="J25" i="1" a="1"/>
  <c r="J25" i="1" s="1"/>
  <c r="H25" i="1" a="1"/>
  <c r="H25" i="1" s="1"/>
  <c r="F25" i="1" a="1"/>
  <c r="F25" i="1" s="1"/>
  <c r="R32" i="1" l="1" a="1"/>
  <c r="R32" i="1" s="1"/>
  <c r="T21" i="1" a="1"/>
  <c r="T21" i="1" s="1"/>
  <c r="T35" i="1" s="1"/>
  <c r="J21" i="1" a="1"/>
  <c r="J21" i="1" s="1"/>
  <c r="R21" i="1" a="1"/>
  <c r="R21" i="1" s="1"/>
  <c r="L35" i="1"/>
  <c r="H21" i="1" a="1"/>
  <c r="H21" i="1" s="1"/>
  <c r="H35" i="1" s="1"/>
  <c r="P21" i="1" a="1"/>
  <c r="P21" i="1" s="1"/>
  <c r="F21" i="1" a="1"/>
  <c r="F21" i="1" s="1"/>
  <c r="F35" i="1" s="1"/>
  <c r="N21" i="1" a="1"/>
  <c r="N21" i="1" s="1"/>
  <c r="P35" i="1" l="1"/>
  <c r="P36" i="1" s="1"/>
  <c r="P37" i="1" s="1"/>
  <c r="J35" i="1"/>
  <c r="J36" i="1" s="1"/>
  <c r="J37" i="1" s="1"/>
  <c r="R35" i="1"/>
  <c r="R36" i="1" s="1"/>
  <c r="R37" i="1" s="1"/>
  <c r="N35" i="1"/>
  <c r="N36" i="1" s="1"/>
  <c r="N37" i="1" s="1"/>
  <c r="T36" i="1"/>
  <c r="T37" i="1" s="1"/>
  <c r="L36" i="1"/>
  <c r="L37" i="1" s="1"/>
  <c r="H36" i="1"/>
  <c r="H37" i="1" s="1"/>
  <c r="F40" i="1"/>
  <c r="F41" i="1" s="1"/>
  <c r="F36" i="1"/>
  <c r="F37"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<sst xmlns="http://schemas.openxmlformats.org/spreadsheetml/2006/main" count="87" uniqueCount="59">
  <si>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</si>
  <si>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</si>
  <si>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</si>
  <si>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</si>
  <si>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</si>
  <si>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</si>
  <si>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</si>
  <si>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</si>
  <si>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</si>
  <si>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</si>
  <si>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</si>
  <si>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</si>
  <si>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</si>
  <si>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</si>
  <si>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</si>
  <si>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</si>
  <si>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</si>
  <si>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</si>
  <si>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</si>
  <si>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</si>
  <si>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</si>
  <si>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</si>
  <si>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</si>
  <si>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</si>
  <si>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</si>
  <si>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</si>
  <si>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</si>
  <si>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</si>
  <si>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</si>
  <si>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</si>
  <si>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</si>
  <si>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</si>
  <si>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</si>
  <si>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</si>
  <si>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</si>
  <si>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</si>
  <si>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</si>
  <si>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</si>
  <si>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</si>
  <si>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</si>
  <si>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</si>
  <si>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</si>
  <si>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</si>
  <si>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</si>
  <si>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</si>
  <si>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</si>
  <si>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</si>
  <si>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</si>
  <si>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</si>
  <si>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</si>
  <si>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</si>
  <si>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</si>
  <si>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</si>
  <si>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</si>
  <si>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</si>
  <si>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40 N24 Unstrut Flutmulde Hutung TAH1</t>
  </si>
  <si>
    <t>Summe Pos. 02.01:</t>
  </si>
  <si>
    <r>
      <rPr>
        <b/>
        <sz val="11"/>
        <color rgb="FF0070C0"/>
        <rFont val="Arial"/>
        <family val="2"/>
      </rPr>
      <t>Hutung</t>
    </r>
    <r>
      <rPr>
        <b/>
        <sz val="11"/>
        <rFont val="Arial"/>
        <family val="2"/>
      </rPr>
      <t xml:space="preserve"> - </t>
    </r>
    <r>
      <rPr>
        <b/>
        <sz val="11"/>
        <color rgb="FFFF0000"/>
        <rFont val="Arial"/>
        <family val="2"/>
      </rPr>
      <t>Leistungen gemäß Leistungsverzeichnis, Nr. 7</t>
    </r>
  </si>
  <si>
    <t>Teilabschnitt TAH1 Gewässer Unstrut, Unstrut-Flutmulde Sachsenburg (optional Straßenbrücke Oldisleben-Flutmulde) beidseitig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</si>
</sst>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3" t="s">
        <v>55</v>
      </c>
      <c r="B1" s="73"/>
      <c r="C1" s="73"/>
      <c r="D1" s="73"/>
      <c r="E1" s="73"/>
      <c r="F1" s="73"/>
    </row>
    <row r="2" spans="1:20" ht="24.9" customHeight="1" x14ac:dyDescent="0.3">
      <c r="E2" s="9"/>
      <c r="F2" s="9"/>
    </row>
    <row r="3" spans="1:20" s="64" customFormat="1" ht="110.1" customHeight="1" x14ac:dyDescent="0.3">
      <c r="A3" s="72" t="s">
        <v>54</v>
      </c>
      <c r="B3" s="72"/>
      <c r="C3" s="72"/>
      <c r="D3" s="72"/>
      <c r="E3" s="72"/>
      <c r="F3" s="72"/>
      <c r="G3" s="72"/>
      <c r="H3" s="72"/>
      <c r="I3" s="72"/>
      <c r="J3" s="72"/>
    </row>
    <row r="4" spans="1:20" ht="24.9" customHeight="1" x14ac:dyDescent="0.3">
      <c r="E4" s="9"/>
      <c r="F4" s="9"/>
    </row>
    <row r="5" spans="1:20" ht="24.9" customHeight="1" x14ac:dyDescent="0.3">
      <c r="A5" s="8" t="s">
        <v>0</v>
      </c>
      <c r="B5" s="80" t="s">
        <v>53</v>
      </c>
      <c r="C5" s="80"/>
      <c r="D5" s="80"/>
      <c r="E5" s="80"/>
      <c r="F5" s="80"/>
    </row>
    <row r="6" spans="1:20" ht="24.9" customHeight="1" x14ac:dyDescent="0.3">
      <c r="A6" s="11"/>
      <c r="B6" s="24"/>
      <c r="C6" s="12"/>
      <c r="D6" s="12"/>
    </row>
    <row r="7" spans="1:20" ht="24.9" customHeight="1" x14ac:dyDescent="0.3">
      <c r="A7" s="13" t="s">
        <v>22</v>
      </c>
      <c r="B7" s="81" t="s">
        <v>23</v>
      </c>
      <c r="C7" s="81"/>
      <c r="D7" s="81"/>
      <c r="E7" s="81"/>
      <c r="F7" s="81"/>
    </row>
    <row r="8" spans="1:20" ht="24.9" customHeight="1" x14ac:dyDescent="0.3">
      <c r="A8" s="11"/>
      <c r="B8" s="25"/>
      <c r="C8" s="12"/>
      <c r="D8" s="12"/>
    </row>
    <row r="9" spans="1:20" ht="24.9" customHeight="1" x14ac:dyDescent="0.3">
      <c r="A9" s="14" t="s">
        <v>1</v>
      </c>
      <c r="B9" s="82"/>
      <c r="C9" s="82"/>
      <c r="D9" s="82"/>
      <c r="E9" s="82"/>
      <c r="F9" s="82"/>
    </row>
    <row r="10" spans="1:20" ht="24.9" customHeight="1" x14ac:dyDescent="0.3">
      <c r="A10" s="11"/>
      <c r="B10" s="24"/>
      <c r="C10" s="12"/>
      <c r="D10" s="12"/>
    </row>
    <row r="11" spans="1:20" s="44" customFormat="1" ht="60" customHeight="1" x14ac:dyDescent="0.3">
      <c r="A11" s="21"/>
      <c r="B11" s="26"/>
      <c r="C11" s="22"/>
      <c r="D11" s="22"/>
      <c r="E11" s="67" t="s">
        <v>25</v>
      </c>
      <c r="F11" s="68"/>
      <c r="G11" s="67" t="s">
        <v>26</v>
      </c>
      <c r="H11" s="68"/>
      <c r="I11" s="67" t="s">
        <v>27</v>
      </c>
      <c r="J11" s="68"/>
      <c r="K11" s="67" t="s">
        <v>28</v>
      </c>
      <c r="L11" s="68"/>
      <c r="M11" s="67" t="s">
        <v>29</v>
      </c>
      <c r="N11" s="68"/>
      <c r="O11" s="67" t="s">
        <v>30</v>
      </c>
      <c r="P11" s="68"/>
      <c r="Q11" s="67" t="s">
        <v>31</v>
      </c>
      <c r="R11" s="68"/>
      <c r="S11" s="67" t="s">
        <v>32</v>
      </c>
      <c r="T11" s="68"/>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7" t="s">
        <v>45</v>
      </c>
      <c r="C14" s="78"/>
      <c r="D14" s="78"/>
      <c r="E14" s="78"/>
      <c r="F14" s="78"/>
      <c r="G14" s="78"/>
      <c r="H14" s="78"/>
      <c r="I14" s="78"/>
      <c r="J14" s="78"/>
      <c r="K14" s="78"/>
      <c r="L14" s="78"/>
      <c r="M14" s="78"/>
      <c r="N14" s="78"/>
      <c r="O14" s="78"/>
      <c r="P14" s="78"/>
      <c r="Q14" s="78"/>
      <c r="R14" s="78"/>
      <c r="S14" s="78"/>
      <c r="T14" s="79"/>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C16*ROUND(G16,3)</f>
        <v>0</v>
      </c>
      <c r="I16" s="63"/>
      <c r="J16" s="65">
        <f t="shared" ref="J16:J19" si="0">C16*ROUND(I16,3)</f>
        <v>0</v>
      </c>
      <c r="K16" s="63"/>
      <c r="L16" s="65">
        <f t="shared" ref="L16:L20" si="1">C16*ROUND(K16,3)</f>
        <v>0</v>
      </c>
      <c r="M16" s="63"/>
      <c r="N16" s="65">
        <f t="shared" ref="N16:N20" si="2">C16*ROUND(M16,3)</f>
        <v>0</v>
      </c>
      <c r="O16" s="63"/>
      <c r="P16" s="65">
        <f t="shared" ref="P16:P20" si="3">C16*ROUND(O16,3)</f>
        <v>0</v>
      </c>
      <c r="Q16" s="63"/>
      <c r="R16" s="65">
        <f t="shared" ref="R16:R20" si="4">C16*ROUND(Q16,3)</f>
        <v>0</v>
      </c>
      <c r="S16" s="63"/>
      <c r="T16" s="65">
        <f t="shared" ref="T16:T19" si="5">C16*ROUND(S16,3)</f>
        <v>0</v>
      </c>
    </row>
    <row r="17" spans="1:20" s="44" customFormat="1" ht="60" customHeight="1" x14ac:dyDescent="0.3">
      <c r="A17" s="7" t="s">
        <v>13</v>
      </c>
      <c r="B17" s="47" t="s">
        <v>40</v>
      </c>
      <c r="C17" s="15">
        <v>1</v>
      </c>
      <c r="D17" s="16" t="s">
        <v>5</v>
      </c>
      <c r="E17" s="63"/>
      <c r="F17" s="65">
        <f>C17*ROUND(E17,3)</f>
        <v>0</v>
      </c>
      <c r="G17" s="63"/>
      <c r="H17" s="65">
        <f t="shared" ref="H17:H20" si="6">C17*ROUND(G17,3)</f>
        <v>0</v>
      </c>
      <c r="I17" s="63"/>
      <c r="J17" s="65">
        <f t="shared" si="0"/>
        <v>0</v>
      </c>
      <c r="K17" s="63"/>
      <c r="L17" s="65">
        <f t="shared" si="1"/>
        <v>0</v>
      </c>
      <c r="M17" s="63"/>
      <c r="N17" s="65">
        <f t="shared" si="2"/>
        <v>0</v>
      </c>
      <c r="O17" s="63"/>
      <c r="P17" s="65">
        <f t="shared" si="3"/>
        <v>0</v>
      </c>
      <c r="Q17" s="63"/>
      <c r="R17" s="65">
        <f t="shared" si="4"/>
        <v>0</v>
      </c>
      <c r="S17" s="63"/>
      <c r="T17" s="65">
        <f t="shared" si="5"/>
        <v>0</v>
      </c>
    </row>
    <row r="18" spans="1:20" s="48" customFormat="1" ht="60" customHeight="1" x14ac:dyDescent="0.3">
      <c r="A18" s="7" t="s">
        <v>14</v>
      </c>
      <c r="B18" s="47" t="s">
        <v>41</v>
      </c>
      <c r="C18" s="15">
        <v>1</v>
      </c>
      <c r="D18" s="16" t="s">
        <v>5</v>
      </c>
      <c r="E18" s="63"/>
      <c r="F18" s="65">
        <f>C18*ROUND(E18,3)</f>
        <v>0</v>
      </c>
      <c r="G18" s="63"/>
      <c r="H18" s="65">
        <f t="shared" si="6"/>
        <v>0</v>
      </c>
      <c r="I18" s="63"/>
      <c r="J18" s="65">
        <f t="shared" si="0"/>
        <v>0</v>
      </c>
      <c r="K18" s="63"/>
      <c r="L18" s="65">
        <f t="shared" si="1"/>
        <v>0</v>
      </c>
      <c r="M18" s="63"/>
      <c r="N18" s="65">
        <f t="shared" si="2"/>
        <v>0</v>
      </c>
      <c r="O18" s="63"/>
      <c r="P18" s="65">
        <f t="shared" si="3"/>
        <v>0</v>
      </c>
      <c r="Q18" s="63"/>
      <c r="R18" s="65">
        <f t="shared" si="4"/>
        <v>0</v>
      </c>
      <c r="S18" s="63"/>
      <c r="T18" s="65">
        <f t="shared" si="5"/>
        <v>0</v>
      </c>
    </row>
    <row r="19" spans="1:20" s="48" customFormat="1" ht="60" customHeight="1" x14ac:dyDescent="0.3">
      <c r="A19" s="7" t="s">
        <v>15</v>
      </c>
      <c r="B19" s="47" t="s">
        <v>42</v>
      </c>
      <c r="C19" s="15">
        <v>1</v>
      </c>
      <c r="D19" s="16" t="s">
        <v>5</v>
      </c>
      <c r="E19" s="63"/>
      <c r="F19" s="65">
        <f t="shared" ref="F19" si="7">C19*ROUND(E19,3)</f>
        <v>0</v>
      </c>
      <c r="G19" s="63"/>
      <c r="H19" s="65">
        <f t="shared" si="6"/>
        <v>0</v>
      </c>
      <c r="I19" s="63"/>
      <c r="J19" s="65">
        <f t="shared" si="0"/>
        <v>0</v>
      </c>
      <c r="K19" s="63"/>
      <c r="L19" s="65">
        <f t="shared" si="1"/>
        <v>0</v>
      </c>
      <c r="M19" s="63"/>
      <c r="N19" s="65">
        <f t="shared" si="2"/>
        <v>0</v>
      </c>
      <c r="O19" s="63"/>
      <c r="P19" s="65">
        <f t="shared" si="3"/>
        <v>0</v>
      </c>
      <c r="Q19" s="63"/>
      <c r="R19" s="65">
        <f t="shared" si="4"/>
        <v>0</v>
      </c>
      <c r="S19" s="63"/>
      <c r="T19" s="65">
        <f t="shared" si="5"/>
        <v>0</v>
      </c>
    </row>
    <row r="20" spans="1:20" s="49" customFormat="1" ht="60" customHeight="1" x14ac:dyDescent="0.3">
      <c r="A20" s="7" t="s">
        <v>16</v>
      </c>
      <c r="B20" s="47" t="s">
        <v>43</v>
      </c>
      <c r="C20" s="15">
        <v>5</v>
      </c>
      <c r="D20" s="16" t="s">
        <v>18</v>
      </c>
      <c r="E20" s="63"/>
      <c r="F20" s="65">
        <f>C20*ROUND(E20,3)</f>
        <v>0</v>
      </c>
      <c r="G20" s="63"/>
      <c r="H20" s="65">
        <f t="shared" si="6"/>
        <v>0</v>
      </c>
      <c r="I20" s="63"/>
      <c r="J20" s="65">
        <f>C20*ROUND(I20,3)</f>
        <v>0</v>
      </c>
      <c r="K20" s="63"/>
      <c r="L20" s="65">
        <f t="shared" si="1"/>
        <v>0</v>
      </c>
      <c r="M20" s="63"/>
      <c r="N20" s="65">
        <f t="shared" si="2"/>
        <v>0</v>
      </c>
      <c r="O20" s="63"/>
      <c r="P20" s="65">
        <f t="shared" si="3"/>
        <v>0</v>
      </c>
      <c r="Q20" s="63"/>
      <c r="R20" s="65">
        <f t="shared" si="4"/>
        <v>0</v>
      </c>
      <c r="S20" s="63"/>
      <c r="T20" s="65">
        <f>C20*ROUND(S20,3)</f>
        <v>0</v>
      </c>
    </row>
    <row r="21" spans="1:20" s="52" customFormat="1" ht="30" customHeight="1" x14ac:dyDescent="0.3">
      <c r="A21" s="35"/>
      <c r="B21" s="50" t="s">
        <v>44</v>
      </c>
      <c r="C21" s="36"/>
      <c r="D21" s="36"/>
      <c r="E21" s="51"/>
      <c r="F21" s="38" cm="1">
        <f t="array" ref="F21">SUMPRODUCT(ROUND(F15:F20,3))</f>
        <v>0</v>
      </c>
      <c r="G21" s="51"/>
      <c r="H21" s="38" cm="1">
        <f t="array" ref="H21">SUMPRODUCT(ROUND(H15:H20,3))</f>
        <v>0</v>
      </c>
      <c r="I21" s="51"/>
      <c r="J21" s="38" cm="1">
        <f t="array" ref="J21">SUMPRODUCT(ROUND(J15:J20,3))</f>
        <v>0</v>
      </c>
      <c r="K21" s="51"/>
      <c r="L21" s="38">
        <f>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7" t="s">
        <v>57</v>
      </c>
      <c r="C23" s="78"/>
      <c r="D23" s="78"/>
      <c r="E23" s="78"/>
      <c r="F23" s="78"/>
      <c r="G23" s="78"/>
      <c r="H23" s="78"/>
      <c r="I23" s="78"/>
      <c r="J23" s="78"/>
      <c r="K23" s="78"/>
      <c r="L23" s="78"/>
      <c r="M23" s="78"/>
      <c r="N23" s="78"/>
      <c r="O23" s="78"/>
      <c r="P23" s="78"/>
      <c r="Q23" s="78"/>
      <c r="R23" s="78"/>
      <c r="S23" s="78"/>
      <c r="T23" s="79"/>
    </row>
    <row r="24" spans="1:20" s="53" customFormat="1" ht="60" customHeight="1" x14ac:dyDescent="0.3">
      <c r="A24" s="5" t="s">
        <v>17</v>
      </c>
      <c r="B24" s="29" t="s">
        <v>58</v>
      </c>
      <c r="C24" s="17">
        <v>120000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 t="shared" ref="R24" si="12">C24*ROUND(Q24,3)</f>
        <v>0</v>
      </c>
      <c r="S24" s="63"/>
      <c r="T24" s="65">
        <f>C24*ROUND(S24,3)</f>
        <v>0</v>
      </c>
    </row>
    <row r="25" spans="1:20" s="55" customFormat="1" ht="30" customHeight="1" x14ac:dyDescent="0.3">
      <c r="A25" s="35"/>
      <c r="B25" s="37" t="s">
        <v>56</v>
      </c>
      <c r="C25" s="36"/>
      <c r="D25" s="36"/>
      <c r="E25" s="54"/>
      <c r="F25" s="38" cm="1">
        <f t="array" ref="F25">SUMPRODUCT(ROUND(F24:F24,3))</f>
        <v>0</v>
      </c>
      <c r="G25" s="54"/>
      <c r="H25" s="38" cm="1">
        <f t="array" ref="H25">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f>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4" t="s">
        <v>37</v>
      </c>
      <c r="C28" s="75"/>
      <c r="D28" s="75"/>
      <c r="E28" s="75"/>
      <c r="F28" s="75"/>
      <c r="G28" s="75"/>
      <c r="H28" s="75"/>
      <c r="I28" s="75"/>
      <c r="J28" s="75"/>
      <c r="K28" s="75"/>
      <c r="L28" s="75"/>
      <c r="M28" s="75"/>
      <c r="N28" s="75"/>
      <c r="O28" s="75"/>
      <c r="P28" s="75"/>
      <c r="Q28" s="75"/>
      <c r="R28" s="75"/>
      <c r="S28" s="75"/>
      <c r="T28" s="76"/>
    </row>
    <row r="29" spans="1:20" ht="60" customHeight="1" x14ac:dyDescent="0.3">
      <c r="A29" s="5" t="s">
        <v>19</v>
      </c>
      <c r="B29" s="56" t="s">
        <v>34</v>
      </c>
      <c r="C29" s="17">
        <v>50</v>
      </c>
      <c r="D29" s="18" t="s">
        <v>9</v>
      </c>
      <c r="E29" s="63"/>
      <c r="F29" s="65">
        <f>C29*ROUND(E29,3)</f>
        <v>0</v>
      </c>
      <c r="G29" s="63"/>
      <c r="H29" s="65">
        <f t="shared" ref="H29:H31" si="13">C29*ROUND(G29,3)</f>
        <v>0</v>
      </c>
      <c r="I29" s="63"/>
      <c r="J29" s="65">
        <f t="shared" ref="J29:J30" si="14">C29*ROUND(I29,3)</f>
        <v>0</v>
      </c>
      <c r="K29" s="63"/>
      <c r="L29" s="65">
        <f t="shared" ref="L29:L31" si="15">C29*ROUND(K29,3)</f>
        <v>0</v>
      </c>
      <c r="M29" s="63"/>
      <c r="N29" s="65">
        <f t="shared" ref="N29:N31" si="16">C29*ROUND(M29,3)</f>
        <v>0</v>
      </c>
      <c r="O29" s="63"/>
      <c r="P29" s="65">
        <f>C29*ROUND(O29,3)</f>
        <v>0</v>
      </c>
      <c r="Q29" s="63"/>
      <c r="R29" s="65">
        <f t="shared" ref="R29:R31" si="17">C29*ROUND(Q29,3)</f>
        <v>0</v>
      </c>
      <c r="S29" s="63"/>
      <c r="T29" s="65">
        <f t="shared" ref="T29:T30" si="18">C29*ROUND(S29,3)</f>
        <v>0</v>
      </c>
    </row>
    <row r="30" spans="1:20" ht="60" customHeight="1" x14ac:dyDescent="0.3">
      <c r="A30" s="5" t="s">
        <v>20</v>
      </c>
      <c r="B30" s="56" t="s">
        <v>35</v>
      </c>
      <c r="C30" s="17">
        <v>50</v>
      </c>
      <c r="D30" s="18" t="s">
        <v>9</v>
      </c>
      <c r="E30" s="63"/>
      <c r="F30" s="65">
        <f t="shared" ref="F30" si="19">C30*ROUND(E30,3)</f>
        <v>0</v>
      </c>
      <c r="G30" s="63"/>
      <c r="H30" s="65">
        <f t="shared" si="13"/>
        <v>0</v>
      </c>
      <c r="I30" s="63"/>
      <c r="J30" s="65">
        <f t="shared" si="14"/>
        <v>0</v>
      </c>
      <c r="K30" s="63"/>
      <c r="L30" s="65">
        <f t="shared" si="15"/>
        <v>0</v>
      </c>
      <c r="M30" s="63"/>
      <c r="N30" s="65">
        <f t="shared" si="16"/>
        <v>0</v>
      </c>
      <c r="O30" s="63"/>
      <c r="P30" s="65">
        <f t="shared" ref="P30:P31" si="20">C30*ROUND(O30,3)</f>
        <v>0</v>
      </c>
      <c r="Q30" s="63"/>
      <c r="R30" s="65">
        <f t="shared" si="17"/>
        <v>0</v>
      </c>
      <c r="S30" s="63"/>
      <c r="T30" s="65">
        <f t="shared" si="18"/>
        <v>0</v>
      </c>
    </row>
    <row r="31" spans="1:20" ht="60" customHeight="1" x14ac:dyDescent="0.3">
      <c r="A31" s="5" t="s">
        <v>21</v>
      </c>
      <c r="B31" s="56" t="s">
        <v>36</v>
      </c>
      <c r="C31" s="17">
        <v>50</v>
      </c>
      <c r="D31" s="18" t="s">
        <v>9</v>
      </c>
      <c r="E31" s="63"/>
      <c r="F31" s="65">
        <f>C31*ROUND(E31,3)</f>
        <v>0</v>
      </c>
      <c r="G31" s="63"/>
      <c r="H31" s="65">
        <f t="shared" si="13"/>
        <v>0</v>
      </c>
      <c r="I31" s="63"/>
      <c r="J31" s="65">
        <f>C31*ROUND(I31,3)</f>
        <v>0</v>
      </c>
      <c r="K31" s="63"/>
      <c r="L31" s="65">
        <f t="shared" si="15"/>
        <v>0</v>
      </c>
      <c r="M31" s="63"/>
      <c r="N31" s="65">
        <f t="shared" si="16"/>
        <v>0</v>
      </c>
      <c r="O31" s="63"/>
      <c r="P31" s="65">
        <f t="shared" si="20"/>
        <v>0</v>
      </c>
      <c r="Q31" s="63"/>
      <c r="R31" s="65">
        <f t="shared" si="17"/>
        <v>0</v>
      </c>
      <c r="S31" s="63"/>
      <c r="T31" s="65">
        <f>C31*ROUND(S31,3)</f>
        <v>0</v>
      </c>
    </row>
    <row r="32" spans="1:20" s="55" customFormat="1" ht="30" customHeight="1" x14ac:dyDescent="0.3">
      <c r="A32" s="35"/>
      <c r="B32" s="37" t="s">
        <v>33</v>
      </c>
      <c r="C32" s="36"/>
      <c r="D32" s="36"/>
      <c r="E32" s="39"/>
      <c r="F32" s="38" cm="1">
        <f t="array" ref="F32">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cm="1">
        <f t="array" ref="R32">SUMPRODUCT(ROUND(R29:R31,3))</f>
        <v>0</v>
      </c>
      <c r="S32" s="54"/>
      <c r="T32" s="38">
        <f>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69" t="s">
        <v>46</v>
      </c>
      <c r="C35" s="70"/>
      <c r="D35" s="71"/>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69" t="s">
        <v>47</v>
      </c>
      <c r="C36" s="70"/>
      <c r="D36" s="71"/>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69" t="s">
        <v>48</v>
      </c>
      <c r="C37" s="70"/>
      <c r="D37" s="71"/>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66" t="s">
        <v>51</v>
      </c>
      <c r="D40" s="66"/>
      <c r="E40" s="66"/>
      <c r="F40" s="62">
        <f>SUM(F35,H35,J35,L35,N35,P35,R35,T35)</f>
        <v>0</v>
      </c>
    </row>
    <row r="41" spans="1:20" ht="30" customHeight="1" x14ac:dyDescent="0.3">
      <c r="B41" s="61"/>
      <c r="C41" s="66" t="s">
        <v>52</v>
      </c>
      <c r="D41" s="66"/>
      <c r="E41" s="66"/>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6m1Qy1yv8kfN6SvHfXIShTO9mcXTJt1bCn4TpMy/jwdGXXLN3aDiDOHNobTNfiW83EEtkvs2ZlDxhzT5fLzFjQ==" saltValue="UMEjQ9FYnyV5fLlcN9Y/jA==" spinCount="100000" sheet="1" objects="1" scenarios="1" selectLockedCells="1"/>
  <mergeCells count="21">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 ref="C40:E40"/>
    <mergeCell ref="C41:E41"/>
    <mergeCell ref="K11:L11"/>
    <mergeCell ref="M11:N11"/>
    <mergeCell ref="O11:P11"/>
    <mergeCell ref="B36:D36"/>
    <mergeCell ref="B37:D37"/>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2026-07-14T08:27:17Z</dcterms:modified>
</cp:coreProperties>
</file>